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bogdanov\AppData\Roaming\1C\Файлы\ДокументооборотКОРП\Богданов Александр Александрович ac40a113-4eed-11e4-8fcf-00155dfecb0b\"/>
    </mc:Choice>
  </mc:AlternateContent>
  <xr:revisionPtr revIDLastSave="0" documentId="13_ncr:1_{64BBF0ED-D46F-4682-B2F1-A92B26C66D79}" xr6:coauthVersionLast="47" xr6:coauthVersionMax="47" xr10:uidLastSave="{00000000-0000-0000-0000-000000000000}"/>
  <bookViews>
    <workbookView xWindow="-120" yWindow="-120" windowWidth="29040" windowHeight="15225" tabRatio="828" xr2:uid="{00000000-000D-0000-FFFF-FFFF00000000}"/>
  </bookViews>
  <sheets>
    <sheet name="Ст. ставки" sheetId="40" r:id="rId1"/>
    <sheet name="Льготная ставка за 1 кВт" sheetId="41" r:id="rId2"/>
  </sheets>
  <externalReferences>
    <externalReference r:id="rId3"/>
  </externalReferences>
  <definedNames>
    <definedName name="fil">[1]Титульный!$F$15</definedName>
    <definedName name="org">[1]Титульный!$F$13</definedName>
    <definedName name="Дата_изменения_группы_строек" localSheetId="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группы_строек_2">#REF!</definedName>
    <definedName name="Дата_изменения_локальной_сметы" localSheetId="1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локальной_сметы_2">#REF!</definedName>
    <definedName name="Дата_изменения_объекта" localSheetId="1">#REF!</definedName>
    <definedName name="Дата_изменения_объекта" localSheetId="0">#REF!</definedName>
    <definedName name="Дата_изменения_объекта">#REF!</definedName>
    <definedName name="Дата_изменения_объекта_2">#REF!</definedName>
    <definedName name="Дата_изменения_объектной_сметы" localSheetId="1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бъектной_сметы_2">#REF!</definedName>
    <definedName name="Дата_изменения_очереди" localSheetId="1">#REF!</definedName>
    <definedName name="Дата_изменения_очереди" localSheetId="0">#REF!</definedName>
    <definedName name="Дата_изменения_очереди">#REF!</definedName>
    <definedName name="Дата_изменения_очереди_2">#REF!</definedName>
    <definedName name="Дата_изменения_пускового_комплекса" localSheetId="1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пускового_коплекса_2">#REF!</definedName>
    <definedName name="Дата_изменения_сводного_сметного_расчета" localSheetId="1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водного_сметного_расчета_2">#REF!</definedName>
    <definedName name="Дата_изменения_стройки" localSheetId="1">#REF!</definedName>
    <definedName name="Дата_изменения_стройки" localSheetId="0">#REF!</definedName>
    <definedName name="Дата_изменения_стройки">#REF!</definedName>
    <definedName name="Дата_изменения_стройки_2">#REF!</definedName>
    <definedName name="Дата_создания_группы_строек" localSheetId="1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группы_строек_2">#REF!</definedName>
    <definedName name="Дата_создания_локальной_сметы" localSheetId="1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локальной_сметы_2">#REF!</definedName>
    <definedName name="Дата_создания_объекта" localSheetId="1">#REF!</definedName>
    <definedName name="Дата_создания_объекта" localSheetId="0">#REF!</definedName>
    <definedName name="Дата_создания_объекта">#REF!</definedName>
    <definedName name="Дата_создания_объекта_2">#REF!</definedName>
    <definedName name="Дата_создания_объектной_сметы" localSheetId="1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бъектной_сметы_2">#REF!</definedName>
    <definedName name="Дата_создания_очереди" localSheetId="1">#REF!</definedName>
    <definedName name="Дата_создания_очереди" localSheetId="0">#REF!</definedName>
    <definedName name="Дата_создания_очереди">#REF!</definedName>
    <definedName name="Дата_создания_очереди_2">#REF!</definedName>
    <definedName name="Дата_создания_пускового_комплекса" localSheetId="1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пускового_коплекса_2">#REF!</definedName>
    <definedName name="Дата_создания_сводного_сметного_расчета" localSheetId="1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водного_сметного_расчета_2">#REF!</definedName>
    <definedName name="Дата_создания_стройки" localSheetId="1">#REF!</definedName>
    <definedName name="Дата_создания_стройки" localSheetId="0">#REF!</definedName>
    <definedName name="Дата_создания_стройки">#REF!</definedName>
    <definedName name="Дата_создания_стройки_2">#REF!</definedName>
    <definedName name="Заказчик" localSheetId="1">#REF!</definedName>
    <definedName name="Заказчик" localSheetId="0">#REF!</definedName>
    <definedName name="Заказчик">#REF!</definedName>
    <definedName name="Заказчик_2">#REF!</definedName>
    <definedName name="Инвестор" localSheetId="1">#REF!</definedName>
    <definedName name="Инвестор" localSheetId="0">#REF!</definedName>
    <definedName name="Инвестор">#REF!</definedName>
    <definedName name="Инвестор_2">#REF!</definedName>
    <definedName name="Индекс_ЛН_группы_строек" localSheetId="1">#REF!</definedName>
    <definedName name="Индекс_ЛН_группы_строек" localSheetId="0">#REF!</definedName>
    <definedName name="Индекс_ЛН_группы_строек">#REF!</definedName>
    <definedName name="Индекс_ЛН_группы_строек_2">#REF!</definedName>
    <definedName name="Индекс_ЛН_локальной_сметы" localSheetId="1">#REF!</definedName>
    <definedName name="Индекс_ЛН_локальной_сметы" localSheetId="0">#REF!</definedName>
    <definedName name="Индекс_ЛН_локальной_сметы">#REF!</definedName>
    <definedName name="Индекс_ЛН_локальной_сметы_2">#REF!</definedName>
    <definedName name="Индекс_ЛН_объекта" localSheetId="1">#REF!</definedName>
    <definedName name="Индекс_ЛН_объекта" localSheetId="0">#REF!</definedName>
    <definedName name="Индекс_ЛН_объекта">#REF!</definedName>
    <definedName name="Индекс_ЛН_объекта_2">#REF!</definedName>
    <definedName name="Индекс_ЛН_объектной_сметы" localSheetId="1">#REF!</definedName>
    <definedName name="Индекс_ЛН_объектной_сметы" localSheetId="0">#REF!</definedName>
    <definedName name="Индекс_ЛН_объектной_сметы">#REF!</definedName>
    <definedName name="Индекс_ЛН_объектной_сметы_2">#REF!</definedName>
    <definedName name="Индекс_ЛН_очереди" localSheetId="1">#REF!</definedName>
    <definedName name="Индекс_ЛН_очереди" localSheetId="0">#REF!</definedName>
    <definedName name="Индекс_ЛН_очереди">#REF!</definedName>
    <definedName name="Индекс_ЛН_очереди_2">#REF!</definedName>
    <definedName name="Индекс_ЛН_пускового_комплекса" localSheetId="1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пускового_комплекса_2">#REF!</definedName>
    <definedName name="Индекс_ЛН_сводного_сметного_расчета" localSheetId="1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водного_сметного_расчета_2">#REF!</definedName>
    <definedName name="Индекс_ЛН_стройки" localSheetId="1">#REF!</definedName>
    <definedName name="Индекс_ЛН_стройки" localSheetId="0">#REF!</definedName>
    <definedName name="Индекс_ЛН_стройки">#REF!</definedName>
    <definedName name="Индекс_ЛН_стройки_2">#REF!</definedName>
    <definedName name="Итого_ЗПМ__по_рес_расчету_с_учетом_к_тов" localSheetId="1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2">#REF!</definedName>
    <definedName name="Итого_ЗПМ_в_базисных_ценах_с_учетом_к_тов" localSheetId="1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в_базисных_ценах_с_учетом_к_тов_2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о_расчету_с_учетом_к_тов_2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1">#REF!</definedName>
    <definedName name="Итого_ОЗП" localSheetId="0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1">#REF!</definedName>
    <definedName name="Итого_ПЗ" localSheetId="0">#REF!</definedName>
    <definedName name="Итого_ПЗ">#REF!</definedName>
    <definedName name="Итого_ПЗ_в_базисных_ценах" localSheetId="1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к_ЗПМ" localSheetId="1">#REF!</definedName>
    <definedName name="к_ЗПМ" localSheetId="0">#REF!</definedName>
    <definedName name="к_ЗПМ">#REF!</definedName>
    <definedName name="к_МАТ" localSheetId="1">#REF!</definedName>
    <definedName name="к_МАТ" localSheetId="0">#REF!</definedName>
    <definedName name="к_МАТ">#REF!</definedName>
    <definedName name="к_ОЗП" localSheetId="1">#REF!</definedName>
    <definedName name="к_ОЗП" localSheetId="0">#REF!</definedName>
    <definedName name="к_ОЗП">#REF!</definedName>
    <definedName name="к_ПЗ" localSheetId="1">#REF!</definedName>
    <definedName name="к_ПЗ" localSheetId="0">#REF!</definedName>
    <definedName name="к_ПЗ">#REF!</definedName>
    <definedName name="к_ЭМ" localSheetId="1">#REF!</definedName>
    <definedName name="к_ЭМ" localSheetId="0">#REF!</definedName>
    <definedName name="к_ЭМ">#REF!</definedName>
    <definedName name="лдджж" localSheetId="1">#REF!</definedName>
    <definedName name="лдджж" localSheetId="0">#REF!</definedName>
    <definedName name="лдджж">#REF!</definedName>
    <definedName name="лджж" localSheetId="1">#REF!</definedName>
    <definedName name="лджж" localSheetId="0">#REF!</definedName>
    <definedName name="лджж">#REF!</definedName>
    <definedName name="Монтажные_работы_в_базисных_ценах" localSheetId="1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аименование_группы_строек" localSheetId="1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0">#REF!</definedName>
    <definedName name="Наименование_стройки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_xlnm.Print_Area" localSheetId="1">'Льготная ставка за 1 кВт'!$A$1:$F$20</definedName>
    <definedName name="_xlnm.Print_Area" localSheetId="0">'Ст. ставки'!$A$1:$G$30</definedName>
    <definedName name="Оборудование_в_базисных_ценах" localSheetId="1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0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1">#REF!</definedName>
    <definedName name="Описание_объекта" localSheetId="0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1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0">#REF!</definedName>
    <definedName name="Описание_стройки">#REF!</definedName>
    <definedName name="Основание" localSheetId="1">#REF!</definedName>
    <definedName name="Основание" localSheetId="0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прнншшщ" localSheetId="1">#REF!</definedName>
    <definedName name="ппрнншшщ" localSheetId="0">#REF!</definedName>
    <definedName name="ппрнншшщ">#REF!</definedName>
    <definedName name="Проверил" localSheetId="1">#REF!</definedName>
    <definedName name="Проверил" localSheetId="0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айонный_к_т_к_ЗП" localSheetId="1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егистрационный_номер_группы_строек" localSheetId="1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0">#REF!</definedName>
    <definedName name="Регистрационный_номер_стройки">#REF!</definedName>
    <definedName name="Сметная_стоимость_в_базисных_ценах" localSheetId="1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оставил" localSheetId="1">#REF!</definedName>
    <definedName name="Составил" localSheetId="0">#REF!</definedName>
    <definedName name="Составил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1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Территориальная_поправка_к_ТЕР" localSheetId="1">#REF!</definedName>
    <definedName name="Территориальная_поправка_к_ТЕР" localSheetId="0">#REF!</definedName>
    <definedName name="Территориальная_поправка_к_ТЕ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40" l="1"/>
  <c r="F12" i="40"/>
  <c r="F12" i="41" l="1"/>
  <c r="F13" i="41" s="1"/>
  <c r="F15" i="41" s="1"/>
  <c r="H14" i="41" s="1"/>
  <c r="G15" i="40" l="1"/>
  <c r="I15" i="40" s="1"/>
  <c r="G12" i="40"/>
  <c r="I12" i="40" s="1"/>
  <c r="J12" i="40" s="1"/>
  <c r="G18" i="40" l="1"/>
  <c r="G19" i="40" s="1"/>
  <c r="J15" i="40" l="1"/>
  <c r="I18" i="40"/>
  <c r="I19" i="40" s="1"/>
  <c r="I20" i="40" s="1"/>
  <c r="I21" i="40" s="1"/>
  <c r="G20" i="40"/>
  <c r="G21" i="40" s="1"/>
  <c r="J18" i="40" l="1"/>
  <c r="J21" i="40" s="1"/>
</calcChain>
</file>

<file path=xl/sharedStrings.xml><?xml version="1.0" encoding="utf-8"?>
<sst xmlns="http://schemas.openxmlformats.org/spreadsheetml/2006/main" count="89" uniqueCount="63">
  <si>
    <t>№</t>
  </si>
  <si>
    <t xml:space="preserve">Объект технологического присоединения: </t>
  </si>
  <si>
    <t xml:space="preserve">Максимальная мощность энергопринимающих устройств заявителя составляет: </t>
  </si>
  <si>
    <t xml:space="preserve">Класс напряжения электрических сетей, к которым осуществляется технологическое присоединение: </t>
  </si>
  <si>
    <t xml:space="preserve">Заявитель:  </t>
  </si>
  <si>
    <t>Филиал:</t>
  </si>
  <si>
    <t xml:space="preserve">Категория надежности: </t>
  </si>
  <si>
    <t>Срок выполнения мероприятий:</t>
  </si>
  <si>
    <t>1.</t>
  </si>
  <si>
    <t>НДС 20%</t>
  </si>
  <si>
    <t>присоединение</t>
  </si>
  <si>
    <t>кВт</t>
  </si>
  <si>
    <t>шт</t>
  </si>
  <si>
    <t>Расходы на организационно-технические мероприятия</t>
  </si>
  <si>
    <t>Составил</t>
  </si>
  <si>
    <t>Согласовал</t>
  </si>
  <si>
    <t>Единица
измерения
показателя</t>
  </si>
  <si>
    <t>Наименование показателя</t>
  </si>
  <si>
    <t>Величина
показателя</t>
  </si>
  <si>
    <t>Ставка,
руб./шт; руб./км; руб./кВт</t>
  </si>
  <si>
    <t>Итого,
руб.</t>
  </si>
  <si>
    <t>в прогнозных ценах без НДС</t>
  </si>
  <si>
    <t>в прогнозных ценах с НДС</t>
  </si>
  <si>
    <t>Итого по ставкам С2-С8</t>
  </si>
  <si>
    <t>Итого по ставкам С2-С8 с дефлятором</t>
  </si>
  <si>
    <t>Итого без НДС</t>
  </si>
  <si>
    <t>Всего с НДС</t>
  </si>
  <si>
    <t>Расчет платы за технологическое присоединение по стандартизированным тарифным ставкам</t>
  </si>
  <si>
    <t>-</t>
  </si>
  <si>
    <t>*</t>
  </si>
  <si>
    <t>согласно п.32 Методических указаний по определению размера платы за технологическое присоединение к электрическим сетям, утвержденных приказом ФАС России от 30 июня 2022 г. N 490/22</t>
  </si>
  <si>
    <t>**</t>
  </si>
  <si>
    <t>указываются номера и даты (№___ от чч.мм.гггг.) приказов и изменений приказов регулятора, на основании которых выполнен расчет</t>
  </si>
  <si>
    <t>***</t>
  </si>
  <si>
    <t>согласно приказа регулятора, на основании которого выполнен расчет</t>
  </si>
  <si>
    <t>Расчет выполнен на основании приказов*:</t>
  </si>
  <si>
    <t>Обозначение**</t>
  </si>
  <si>
    <t>Индекс-дефлятор***</t>
  </si>
  <si>
    <t>Северо-Западный</t>
  </si>
  <si>
    <t>не применяется</t>
  </si>
  <si>
    <t>Богданов А.А.</t>
  </si>
  <si>
    <t>Приложение № 7
к Регламенту подготовки, заключения
и исполнения договоров об осуществлении технологического присоединения
к электрическим сетям АО "Оборонэнерго"
(п. 7.1.1)
Форма</t>
  </si>
  <si>
    <t>Расчет платы за технологическое присоединение
по льготной ставке за 1 кВт запрашиваемой мощности</t>
  </si>
  <si>
    <t>Ставка,
руб./кВт</t>
  </si>
  <si>
    <t>Льготная ставка</t>
  </si>
  <si>
    <t>Итого</t>
  </si>
  <si>
    <t>НДС учтен в ставке</t>
  </si>
  <si>
    <t>Приложение № 6
к Регламенту подготовки, заключения
и исполнения договоров об осуществлении технологического присоединения
к электрическим сетям АО «Оборонэнерго»
(п. 7.1.1)</t>
  </si>
  <si>
    <t>С1.1, С1.2.1</t>
  </si>
  <si>
    <t>Приказ Комитета по тарифам и ценовой политике Ленинградской области от 29.11.2023г. № 235-п 
(в ред. Приказов Комитета по тарифам и ценовой политике Ленинградской области от 12.02.2024 № 14-п, от 14.05.2024 № 41-п)</t>
  </si>
  <si>
    <t>0,4 кВ</t>
  </si>
  <si>
    <t>Индивидуальный предприниматель Джарагян Микаел Серёжаевич (ОГРНИП 320784700115230 от 01.06.2020)</t>
  </si>
  <si>
    <t>100 кВт</t>
  </si>
  <si>
    <t>ВРУ-0,4кВ планируемого к строительству объекта заявителя, расположенного на земельном участке по адресу: Ленинградская область, Всеволожский район, д. Агалатово, (за автостоянкой) (кад. № 47:07:0402005:32)</t>
  </si>
  <si>
    <t>С8.2.2</t>
  </si>
  <si>
    <t>Средства коммерческого учета э/э:
трехфазные полукосвенного включения</t>
  </si>
  <si>
    <t>III (третья)</t>
  </si>
  <si>
    <t>4 месяца</t>
  </si>
  <si>
    <t>2.</t>
  </si>
  <si>
    <t>3.</t>
  </si>
  <si>
    <t>4.</t>
  </si>
  <si>
    <t>Вводной автоматический выключатель на 630А в РУ-0,4кВ КТП-2433</t>
  </si>
  <si>
    <t>Замена силового трансформатора в ТП-2433 на 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</si>
</sst>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0"/>
    <numFmt numFmtId="170" formatCode="_-* #,##0.00\ &quot;₽&quot;_-;\-* #,##0.00\ &quot;₽&quot;_-;_-* &quot;-&quot;??\ &quot;₽&quot;_-;_-@_-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14"/>
      <color theme="0" tint="-0.499984740745262"/>
      <name val="Times New Roman"/>
      <family val="1"/>
      <charset val="204"/>
    </font>
    <font>
      <sz val="10"/>
      <color theme="0" tint="-0.499984740745262"/>
      <name val="Arial"/>
      <family val="2"/>
      <charset val="204"/>
    </font>
    <font>
      <sz val="12"/>
      <color theme="0" tint="-0.499984740745262"/>
      <name val="Times New Roman"/>
      <family val="1"/>
      <charset val="204"/>
    </font>
    <font>
      <sz val="14"/>
      <color theme="0" tint="-0.14999847407452621"/>
      <name val="Times New Roman"/>
      <family val="1"/>
      <charset val="204"/>
    </font>
    <font>
      <sz val="12"/>
      <name val="Arial"/>
      <family val="2"/>
      <charset val="204"/>
    </font>
    <font>
      <b/>
      <sz val="14"/>
      <color theme="0" tint="-0.34998626667073579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3">
    <xf numFmtId="0" fontId="0" fillId="0" borderId="0" applyNumberFormat="0" applyFont="0" applyFill="0" applyBorder="0" applyAlignment="0" applyProtection="0">
      <alignment vertical="top"/>
    </xf>
    <xf numFmtId="0" fontId="6" fillId="0" borderId="0"/>
    <xf numFmtId="0" fontId="5" fillId="0" borderId="0" applyNumberFormat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5" fillId="0" borderId="0"/>
    <xf numFmtId="166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1">
      <alignment horizontal="center"/>
    </xf>
    <xf numFmtId="0" fontId="7" fillId="0" borderId="1">
      <alignment horizontal="center"/>
    </xf>
    <xf numFmtId="165" fontId="6" fillId="0" borderId="0" applyFont="0" applyFill="0" applyBorder="0" applyAlignment="0" applyProtection="0"/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1">
      <alignment horizontal="center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>
      <alignment horizontal="center"/>
    </xf>
    <xf numFmtId="0" fontId="7" fillId="0" borderId="0">
      <alignment horizontal="left" vertical="top"/>
    </xf>
    <xf numFmtId="0" fontId="7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1">
      <alignment horizont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16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2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>
      <alignment vertical="top"/>
    </xf>
  </cellStyleXfs>
  <cellXfs count="104">
    <xf numFmtId="0" fontId="0" fillId="0" borderId="0" xfId="0" applyNumberFormat="1" applyFont="1" applyFill="1" applyBorder="1" applyAlignment="1" applyProtection="1">
      <alignment vertical="top"/>
    </xf>
    <xf numFmtId="0" fontId="10" fillId="0" borderId="0" xfId="2" applyNumberFormat="1" applyFont="1" applyFill="1" applyBorder="1" applyAlignment="1" applyProtection="1">
      <alignment vertical="center"/>
    </xf>
    <xf numFmtId="0" fontId="9" fillId="0" borderId="0" xfId="2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4" fontId="11" fillId="0" borderId="0" xfId="0" applyNumberFormat="1" applyFont="1" applyFill="1" applyBorder="1" applyAlignment="1" applyProtection="1">
      <alignment vertical="center"/>
    </xf>
    <xf numFmtId="2" fontId="11" fillId="0" borderId="0" xfId="0" applyNumberFormat="1" applyFont="1" applyFill="1" applyBorder="1" applyAlignment="1" applyProtection="1">
      <alignment vertical="center"/>
    </xf>
    <xf numFmtId="2" fontId="10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2" applyNumberFormat="1" applyFont="1" applyFill="1" applyBorder="1" applyAlignment="1" applyProtection="1">
      <alignment horizontal="center" vertical="center" wrapText="1"/>
    </xf>
    <xf numFmtId="2" fontId="10" fillId="0" borderId="0" xfId="0" applyNumberFormat="1" applyFont="1" applyFill="1" applyBorder="1" applyAlignment="1" applyProtection="1">
      <alignment vertical="center" wrapText="1"/>
    </xf>
    <xf numFmtId="0" fontId="9" fillId="3" borderId="1" xfId="2" applyNumberFormat="1" applyFont="1" applyFill="1" applyBorder="1" applyAlignment="1" applyProtection="1">
      <alignment horizontal="center" vertical="center" wrapText="1"/>
    </xf>
    <xf numFmtId="4" fontId="9" fillId="3" borderId="1" xfId="2" applyNumberFormat="1" applyFont="1" applyFill="1" applyBorder="1" applyAlignment="1" applyProtection="1">
      <alignment horizontal="center" vertical="center" wrapText="1"/>
    </xf>
    <xf numFmtId="4" fontId="10" fillId="0" borderId="0" xfId="0" applyNumberFormat="1" applyFont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10" fillId="3" borderId="1" xfId="2" applyNumberFormat="1" applyFont="1" applyFill="1" applyBorder="1" applyAlignment="1" applyProtection="1">
      <alignment horizontal="center" vertical="center" wrapText="1"/>
    </xf>
    <xf numFmtId="4" fontId="10" fillId="3" borderId="1" xfId="2" applyNumberFormat="1" applyFont="1" applyFill="1" applyBorder="1" applyAlignment="1" applyProtection="1">
      <alignment horizontal="right" vertical="center"/>
    </xf>
    <xf numFmtId="4" fontId="9" fillId="3" borderId="1" xfId="2" applyNumberFormat="1" applyFont="1" applyFill="1" applyBorder="1" applyAlignment="1" applyProtection="1">
      <alignment horizontal="right" vertical="center" wrapText="1"/>
    </xf>
    <xf numFmtId="4" fontId="9" fillId="0" borderId="0" xfId="2" applyNumberFormat="1" applyFont="1" applyFill="1" applyBorder="1" applyAlignment="1" applyProtection="1">
      <alignment vertical="center" wrapText="1"/>
    </xf>
    <xf numFmtId="4" fontId="10" fillId="0" borderId="0" xfId="2" applyNumberFormat="1" applyFont="1" applyFill="1" applyBorder="1" applyAlignment="1" applyProtection="1">
      <alignment horizontal="center" vertical="center" wrapText="1"/>
    </xf>
    <xf numFmtId="4" fontId="10" fillId="0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Fill="1" applyBorder="1" applyAlignment="1" applyProtection="1">
      <alignment vertical="center"/>
    </xf>
    <xf numFmtId="2" fontId="10" fillId="0" borderId="0" xfId="0" applyNumberFormat="1" applyFont="1" applyFill="1" applyBorder="1" applyAlignment="1" applyProtection="1">
      <alignment horizontal="left" vertical="center"/>
    </xf>
    <xf numFmtId="0" fontId="13" fillId="0" borderId="0" xfId="0" applyFont="1" applyAlignment="1">
      <alignment horizontal="center" vertical="center" wrapText="1"/>
    </xf>
    <xf numFmtId="4" fontId="10" fillId="0" borderId="0" xfId="2" applyNumberFormat="1" applyFont="1" applyFill="1" applyBorder="1" applyAlignment="1" applyProtection="1">
      <alignment horizontal="right" vertical="center" wrapText="1"/>
    </xf>
    <xf numFmtId="4" fontId="9" fillId="3" borderId="0" xfId="2" applyNumberFormat="1" applyFont="1" applyFill="1" applyBorder="1" applyAlignment="1" applyProtection="1">
      <alignment horizontal="center" vertical="center" wrapText="1"/>
    </xf>
    <xf numFmtId="4" fontId="10" fillId="0" borderId="0" xfId="105" applyNumberFormat="1" applyFont="1" applyFill="1" applyBorder="1" applyAlignment="1" applyProtection="1">
      <alignment horizontal="right" vertical="center" wrapText="1"/>
    </xf>
    <xf numFmtId="167" fontId="10" fillId="0" borderId="0" xfId="2" applyNumberFormat="1" applyFont="1" applyFill="1" applyBorder="1" applyAlignment="1" applyProtection="1">
      <alignment horizontal="right" vertical="center" wrapText="1"/>
    </xf>
    <xf numFmtId="4" fontId="9" fillId="3" borderId="0" xfId="2" applyNumberFormat="1" applyFont="1" applyFill="1" applyBorder="1" applyAlignment="1" applyProtection="1">
      <alignment horizontal="right" vertical="center" wrapText="1"/>
    </xf>
    <xf numFmtId="49" fontId="10" fillId="0" borderId="4" xfId="2" applyNumberFormat="1" applyFont="1" applyFill="1" applyBorder="1" applyAlignment="1" applyProtection="1">
      <alignment horizontal="center" vertical="center"/>
    </xf>
    <xf numFmtId="49" fontId="10" fillId="0" borderId="1" xfId="2" applyNumberFormat="1" applyFont="1" applyFill="1" applyBorder="1" applyAlignment="1" applyProtection="1">
      <alignment horizontal="center" vertical="center"/>
    </xf>
    <xf numFmtId="49" fontId="10" fillId="0" borderId="5" xfId="2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left" vertical="center"/>
    </xf>
    <xf numFmtId="3" fontId="10" fillId="0" borderId="0" xfId="0" applyNumberFormat="1" applyFont="1" applyFill="1" applyBorder="1" applyAlignment="1" applyProtection="1">
      <alignment horizontal="left" vertical="center"/>
    </xf>
    <xf numFmtId="4" fontId="11" fillId="0" borderId="0" xfId="0" applyNumberFormat="1" applyFont="1" applyFill="1" applyBorder="1" applyAlignment="1" applyProtection="1">
      <alignment horizontal="left" vertical="center"/>
    </xf>
    <xf numFmtId="2" fontId="11" fillId="0" borderId="0" xfId="0" applyNumberFormat="1" applyFont="1" applyFill="1" applyBorder="1" applyAlignment="1" applyProtection="1">
      <alignment horizontal="left" vertical="center"/>
    </xf>
    <xf numFmtId="4" fontId="14" fillId="0" borderId="1" xfId="2" applyNumberFormat="1" applyFont="1" applyFill="1" applyBorder="1" applyAlignment="1" applyProtection="1">
      <alignment horizontal="right" vertical="center" wrapText="1"/>
    </xf>
    <xf numFmtId="0" fontId="14" fillId="0" borderId="1" xfId="2" applyNumberFormat="1" applyFont="1" applyFill="1" applyBorder="1" applyAlignment="1" applyProtection="1">
      <alignment horizontal="center" vertical="center" wrapText="1"/>
    </xf>
    <xf numFmtId="4" fontId="14" fillId="0" borderId="1" xfId="2" applyNumberFormat="1" applyFont="1" applyFill="1" applyBorder="1" applyAlignment="1" applyProtection="1">
      <alignment horizontal="right" vertical="center"/>
    </xf>
    <xf numFmtId="0" fontId="15" fillId="0" borderId="0" xfId="0" applyFont="1" applyFill="1" applyAlignment="1">
      <alignment vertical="center" wrapText="1"/>
    </xf>
    <xf numFmtId="0" fontId="14" fillId="0" borderId="0" xfId="2" applyNumberFormat="1" applyFont="1" applyFill="1" applyBorder="1" applyAlignment="1" applyProtection="1">
      <alignment vertical="center"/>
    </xf>
    <xf numFmtId="4" fontId="14" fillId="0" borderId="0" xfId="0" applyNumberFormat="1" applyFont="1" applyFill="1" applyAlignment="1">
      <alignment vertical="center" wrapText="1"/>
    </xf>
    <xf numFmtId="4" fontId="14" fillId="0" borderId="0" xfId="0" applyNumberFormat="1" applyFont="1" applyFill="1" applyAlignment="1">
      <alignment vertical="center"/>
    </xf>
    <xf numFmtId="4" fontId="14" fillId="0" borderId="0" xfId="2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/>
    </xf>
    <xf numFmtId="4" fontId="16" fillId="0" borderId="0" xfId="0" applyNumberFormat="1" applyFont="1" applyFill="1" applyBorder="1" applyAlignment="1" applyProtection="1">
      <alignment vertical="center"/>
    </xf>
    <xf numFmtId="0" fontId="10" fillId="0" borderId="1" xfId="107" applyFont="1" applyBorder="1" applyAlignment="1">
      <alignment horizontal="left" vertical="center" wrapText="1"/>
    </xf>
    <xf numFmtId="0" fontId="10" fillId="2" borderId="1" xfId="2" applyNumberFormat="1" applyFont="1" applyFill="1" applyBorder="1" applyAlignment="1" applyProtection="1">
      <alignment horizontal="center" vertical="center" wrapText="1"/>
    </xf>
    <xf numFmtId="3" fontId="10" fillId="2" borderId="1" xfId="2" applyNumberFormat="1" applyFont="1" applyFill="1" applyBorder="1" applyAlignment="1" applyProtection="1">
      <alignment horizontal="center" vertical="center" wrapText="1"/>
    </xf>
    <xf numFmtId="4" fontId="10" fillId="0" borderId="1" xfId="2" applyNumberFormat="1" applyFont="1" applyFill="1" applyBorder="1" applyAlignment="1" applyProtection="1">
      <alignment horizontal="right" vertical="center" wrapText="1"/>
    </xf>
    <xf numFmtId="4" fontId="10" fillId="2" borderId="1" xfId="2" applyNumberFormat="1" applyFont="1" applyFill="1" applyBorder="1" applyAlignment="1" applyProtection="1">
      <alignment horizontal="center" vertical="center" wrapText="1"/>
    </xf>
    <xf numFmtId="0" fontId="10" fillId="0" borderId="4" xfId="107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 applyProtection="1">
      <alignment horizontal="center" vertical="center" wrapText="1"/>
    </xf>
    <xf numFmtId="4" fontId="10" fillId="2" borderId="4" xfId="2" applyNumberFormat="1" applyFont="1" applyFill="1" applyBorder="1" applyAlignment="1" applyProtection="1">
      <alignment horizontal="center" vertical="center" wrapText="1"/>
    </xf>
    <xf numFmtId="4" fontId="10" fillId="0" borderId="4" xfId="2" applyNumberFormat="1" applyFont="1" applyFill="1" applyBorder="1" applyAlignment="1" applyProtection="1">
      <alignment horizontal="right" vertical="center" wrapText="1"/>
    </xf>
    <xf numFmtId="4" fontId="10" fillId="0" borderId="4" xfId="105" applyNumberFormat="1" applyFont="1" applyFill="1" applyBorder="1" applyAlignment="1" applyProtection="1">
      <alignment horizontal="right" vertical="center" wrapText="1"/>
    </xf>
    <xf numFmtId="0" fontId="10" fillId="0" borderId="1" xfId="2" applyNumberFormat="1" applyFont="1" applyFill="1" applyBorder="1" applyAlignment="1" applyProtection="1">
      <alignment horizontal="left" vertical="center" wrapText="1"/>
    </xf>
    <xf numFmtId="0" fontId="9" fillId="0" borderId="1" xfId="2" applyNumberFormat="1" applyFont="1" applyFill="1" applyBorder="1" applyAlignment="1" applyProtection="1">
      <alignment horizontal="center" vertical="center" wrapText="1"/>
    </xf>
    <xf numFmtId="4" fontId="10" fillId="0" borderId="1" xfId="2" applyNumberFormat="1" applyFont="1" applyFill="1" applyBorder="1" applyAlignment="1" applyProtection="1">
      <alignment horizontal="center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0" fillId="0" borderId="1" xfId="110" applyFont="1" applyBorder="1" applyAlignment="1">
      <alignment horizontal="left" vertical="center" wrapText="1"/>
    </xf>
    <xf numFmtId="0" fontId="9" fillId="0" borderId="1" xfId="110" applyFont="1" applyBorder="1" applyAlignment="1">
      <alignment horizontal="left" vertical="center" wrapText="1"/>
    </xf>
    <xf numFmtId="0" fontId="10" fillId="0" borderId="3" xfId="2" applyNumberFormat="1" applyFont="1" applyFill="1" applyBorder="1" applyAlignment="1" applyProtection="1">
      <alignment horizontal="left" vertical="center" wrapText="1"/>
    </xf>
    <xf numFmtId="0" fontId="9" fillId="3" borderId="3" xfId="2" applyNumberFormat="1" applyFont="1" applyFill="1" applyBorder="1" applyAlignment="1" applyProtection="1">
      <alignment horizontal="left" vertical="center" wrapText="1"/>
    </xf>
    <xf numFmtId="0" fontId="10" fillId="0" borderId="0" xfId="2" applyNumberFormat="1" applyFont="1" applyFill="1" applyBorder="1" applyAlignment="1" applyProtection="1">
      <alignment horizontal="right" vertical="top"/>
    </xf>
    <xf numFmtId="0" fontId="10" fillId="0" borderId="0" xfId="107" applyFont="1" applyAlignment="1">
      <alignment horizontal="left" vertical="center" wrapText="1"/>
    </xf>
    <xf numFmtId="0" fontId="10" fillId="0" borderId="1" xfId="2" applyNumberFormat="1" applyFont="1" applyFill="1" applyBorder="1" applyAlignment="1" applyProtection="1">
      <alignment horizontal="center" vertical="center" wrapText="1"/>
    </xf>
    <xf numFmtId="4" fontId="10" fillId="0" borderId="0" xfId="112" applyNumberFormat="1" applyFont="1" applyFill="1" applyAlignment="1">
      <alignment vertical="center"/>
    </xf>
    <xf numFmtId="4" fontId="10" fillId="0" borderId="0" xfId="112" applyNumberFormat="1" applyFont="1" applyAlignment="1">
      <alignment vertical="center"/>
    </xf>
    <xf numFmtId="4" fontId="10" fillId="0" borderId="0" xfId="112" applyNumberFormat="1" applyFont="1" applyAlignment="1"/>
    <xf numFmtId="4" fontId="10" fillId="0" borderId="0" xfId="112" applyNumberFormat="1" applyFont="1" applyFill="1" applyAlignment="1"/>
    <xf numFmtId="0" fontId="10" fillId="0" borderId="1" xfId="114" applyFont="1" applyBorder="1" applyAlignment="1">
      <alignment horizontal="left" vertical="center" wrapText="1"/>
    </xf>
    <xf numFmtId="4" fontId="10" fillId="0" borderId="1" xfId="2" applyNumberFormat="1" applyFont="1" applyFill="1" applyBorder="1" applyAlignment="1" applyProtection="1">
      <alignment horizontal="right" vertical="center"/>
    </xf>
    <xf numFmtId="4" fontId="19" fillId="0" borderId="0" xfId="2" applyNumberFormat="1" applyFont="1" applyFill="1" applyBorder="1" applyAlignment="1" applyProtection="1">
      <alignment vertical="center" wrapText="1"/>
    </xf>
    <xf numFmtId="4" fontId="20" fillId="0" borderId="0" xfId="2" applyNumberFormat="1" applyFont="1" applyFill="1" applyBorder="1" applyAlignment="1" applyProtection="1">
      <alignment vertical="center" wrapText="1"/>
    </xf>
    <xf numFmtId="2" fontId="10" fillId="0" borderId="0" xfId="112" applyNumberFormat="1" applyFont="1" applyFill="1" applyBorder="1" applyAlignment="1" applyProtection="1">
      <alignment vertical="center"/>
    </xf>
    <xf numFmtId="2" fontId="10" fillId="0" borderId="0" xfId="112" applyNumberFormat="1" applyFont="1" applyFill="1" applyBorder="1" applyAlignment="1" applyProtection="1">
      <alignment horizontal="left" vertical="center"/>
    </xf>
    <xf numFmtId="3" fontId="11" fillId="0" borderId="0" xfId="112" applyNumberFormat="1" applyFont="1" applyFill="1" applyBorder="1" applyAlignment="1" applyProtection="1">
      <alignment horizontal="left" vertical="center"/>
    </xf>
    <xf numFmtId="3" fontId="10" fillId="0" borderId="0" xfId="112" applyNumberFormat="1" applyFont="1" applyFill="1" applyBorder="1" applyAlignment="1" applyProtection="1">
      <alignment horizontal="left"/>
    </xf>
    <xf numFmtId="4" fontId="11" fillId="0" borderId="0" xfId="112" applyNumberFormat="1" applyFont="1" applyFill="1" applyBorder="1" applyAlignment="1" applyProtection="1">
      <alignment horizontal="left" vertical="center"/>
    </xf>
    <xf numFmtId="0" fontId="11" fillId="0" borderId="0" xfId="112" applyNumberFormat="1" applyFont="1" applyFill="1" applyBorder="1" applyAlignment="1" applyProtection="1">
      <alignment vertical="center"/>
    </xf>
    <xf numFmtId="2" fontId="10" fillId="0" borderId="0" xfId="112" applyNumberFormat="1" applyFont="1" applyFill="1" applyBorder="1" applyAlignment="1" applyProtection="1">
      <alignment horizontal="left" vertical="center" wrapText="1"/>
    </xf>
    <xf numFmtId="2" fontId="11" fillId="0" borderId="0" xfId="112" applyNumberFormat="1" applyFont="1" applyFill="1" applyBorder="1" applyAlignment="1" applyProtection="1">
      <alignment horizontal="left" vertical="center"/>
    </xf>
    <xf numFmtId="2" fontId="10" fillId="0" borderId="0" xfId="112" applyNumberFormat="1" applyFont="1" applyFill="1" applyBorder="1" applyAlignment="1" applyProtection="1">
      <alignment horizontal="left"/>
    </xf>
    <xf numFmtId="2" fontId="11" fillId="0" borderId="0" xfId="112" applyNumberFormat="1" applyFont="1" applyFill="1" applyBorder="1" applyAlignment="1" applyProtection="1">
      <alignment vertical="center"/>
    </xf>
    <xf numFmtId="4" fontId="11" fillId="0" borderId="0" xfId="112" applyNumberFormat="1" applyFont="1" applyFill="1" applyBorder="1" applyAlignment="1" applyProtection="1">
      <alignment vertical="center"/>
    </xf>
    <xf numFmtId="0" fontId="17" fillId="0" borderId="1" xfId="107" applyFont="1" applyBorder="1" applyAlignment="1">
      <alignment horizontal="center" vertical="center" wrapText="1"/>
    </xf>
    <xf numFmtId="0" fontId="10" fillId="0" borderId="0" xfId="2" applyNumberFormat="1" applyFont="1" applyFill="1" applyBorder="1" applyAlignment="1" applyProtection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0" fillId="0" borderId="2" xfId="2" applyNumberFormat="1" applyFont="1" applyFill="1" applyBorder="1" applyAlignment="1" applyProtection="1">
      <alignment horizontal="left" vertical="center" wrapText="1"/>
    </xf>
    <xf numFmtId="0" fontId="10" fillId="0" borderId="3" xfId="2" applyNumberFormat="1" applyFont="1" applyFill="1" applyBorder="1" applyAlignment="1" applyProtection="1">
      <alignment horizontal="left" vertical="center" wrapText="1"/>
    </xf>
    <xf numFmtId="0" fontId="9" fillId="3" borderId="2" xfId="2" applyNumberFormat="1" applyFont="1" applyFill="1" applyBorder="1" applyAlignment="1" applyProtection="1">
      <alignment horizontal="left" vertical="center" wrapText="1"/>
    </xf>
    <xf numFmtId="0" fontId="9" fillId="3" borderId="3" xfId="2" applyNumberFormat="1" applyFont="1" applyFill="1" applyBorder="1" applyAlignment="1" applyProtection="1">
      <alignment horizontal="left" vertical="center" wrapText="1"/>
    </xf>
    <xf numFmtId="0" fontId="9" fillId="0" borderId="0" xfId="2" applyNumberFormat="1" applyFont="1" applyFill="1" applyBorder="1" applyAlignment="1" applyProtection="1">
      <alignment horizontal="center" vertical="center" wrapText="1"/>
    </xf>
    <xf numFmtId="4" fontId="10" fillId="0" borderId="0" xfId="4" applyNumberFormat="1" applyFont="1" applyAlignment="1">
      <alignment horizontal="left" vertical="center" wrapText="1"/>
    </xf>
    <xf numFmtId="4" fontId="10" fillId="0" borderId="0" xfId="0" applyNumberFormat="1" applyFont="1" applyAlignment="1">
      <alignment horizontal="left" vertical="center" wrapText="1"/>
    </xf>
    <xf numFmtId="0" fontId="10" fillId="0" borderId="0" xfId="2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vertical="center" wrapText="1"/>
    </xf>
    <xf numFmtId="4" fontId="10" fillId="0" borderId="6" xfId="0" applyNumberFormat="1" applyFont="1" applyBorder="1" applyAlignment="1">
      <alignment vertical="center" wrapText="1"/>
    </xf>
    <xf numFmtId="4" fontId="10" fillId="0" borderId="6" xfId="0" applyNumberFormat="1" applyFont="1" applyBorder="1" applyAlignment="1">
      <alignment vertical="center"/>
    </xf>
    <xf numFmtId="4" fontId="10" fillId="0" borderId="0" xfId="4" applyNumberFormat="1" applyFont="1" applyAlignment="1">
      <alignment vertical="center" wrapText="1"/>
    </xf>
    <xf numFmtId="0" fontId="18" fillId="0" borderId="0" xfId="112" applyFont="1" applyAlignment="1">
      <alignment horizontal="center" vertical="center" wrapText="1"/>
    </xf>
    <xf numFmtId="4" fontId="10" fillId="0" borderId="0" xfId="112" applyNumberFormat="1" applyFont="1" applyAlignment="1">
      <alignment horizontal="left" vertical="center" wrapText="1"/>
    </xf>
    <xf numFmtId="4" fontId="10" fillId="0" borderId="0" xfId="113" applyNumberFormat="1" applyFont="1" applyAlignment="1">
      <alignment horizontal="left" vertical="center" wrapText="1"/>
    </xf>
    <xf numFmtId="49" fontId="10" fillId="0" borderId="4" xfId="2" applyNumberFormat="1" applyFont="1" applyFill="1" applyBorder="1" applyAlignment="1" applyProtection="1">
      <alignment horizontal="center" vertical="center"/>
    </xf>
  </cellXfs>
  <cellStyles count="123">
    <cellStyle name="Default" xfId="6" xr:uid="{00000000-0005-0000-0000-000000000000}"/>
    <cellStyle name="Акт" xfId="7" xr:uid="{00000000-0005-0000-0000-000001000000}"/>
    <cellStyle name="АктМТСН" xfId="29" xr:uid="{00000000-0005-0000-0000-000002000000}"/>
    <cellStyle name="АктМТСН 2" xfId="30" xr:uid="{00000000-0005-0000-0000-000003000000}"/>
    <cellStyle name="АктМТСН 3" xfId="31" xr:uid="{00000000-0005-0000-0000-000004000000}"/>
    <cellStyle name="АктМТСН 4" xfId="32" xr:uid="{00000000-0005-0000-0000-000005000000}"/>
    <cellStyle name="АктМТСН 5" xfId="33" xr:uid="{00000000-0005-0000-0000-000006000000}"/>
    <cellStyle name="АктМТСН 6" xfId="34" xr:uid="{00000000-0005-0000-0000-000007000000}"/>
    <cellStyle name="АктМТСН 7" xfId="35" xr:uid="{00000000-0005-0000-0000-000008000000}"/>
    <cellStyle name="ВедРесурсов" xfId="8" xr:uid="{00000000-0005-0000-0000-000009000000}"/>
    <cellStyle name="ВедРесурсовАкт" xfId="36" xr:uid="{00000000-0005-0000-0000-00000A000000}"/>
    <cellStyle name="Денежный 2" xfId="9" xr:uid="{00000000-0005-0000-0000-00000B000000}"/>
    <cellStyle name="Денежный 2 2" xfId="108" xr:uid="{00000000-0005-0000-0000-00000C000000}"/>
    <cellStyle name="Денежный 2 2 2" xfId="111" xr:uid="{00000000-0005-0000-0000-00000D000000}"/>
    <cellStyle name="Денежный 2 2 2 2" xfId="119" xr:uid="{6204A834-8544-4606-B128-40E90B9661FE}"/>
    <cellStyle name="Денежный 2 2 3" xfId="118" xr:uid="{B2D72C55-50E6-4BFB-B26F-24A200F0C06F}"/>
    <cellStyle name="Денежный 3" xfId="106" xr:uid="{00000000-0005-0000-0000-00000E000000}"/>
    <cellStyle name="Денежный 3 2" xfId="120" xr:uid="{2F512240-84F8-4A67-A398-DE848E544387}"/>
    <cellStyle name="Итоги" xfId="10" xr:uid="{00000000-0005-0000-0000-00000F000000}"/>
    <cellStyle name="ИтогоАктБазЦ" xfId="37" xr:uid="{00000000-0005-0000-0000-000010000000}"/>
    <cellStyle name="ИтогоАктБИМ" xfId="38" xr:uid="{00000000-0005-0000-0000-000011000000}"/>
    <cellStyle name="ИтогоАктБИМ 2" xfId="39" xr:uid="{00000000-0005-0000-0000-000012000000}"/>
    <cellStyle name="ИтогоАктБИМ 3" xfId="40" xr:uid="{00000000-0005-0000-0000-000013000000}"/>
    <cellStyle name="ИтогоАктБИМ 4" xfId="41" xr:uid="{00000000-0005-0000-0000-000014000000}"/>
    <cellStyle name="ИтогоАктБИМ 5" xfId="42" xr:uid="{00000000-0005-0000-0000-000015000000}"/>
    <cellStyle name="ИтогоАктБИМ 6" xfId="43" xr:uid="{00000000-0005-0000-0000-000016000000}"/>
    <cellStyle name="ИтогоАктБИМ 7" xfId="44" xr:uid="{00000000-0005-0000-0000-000017000000}"/>
    <cellStyle name="ИтогоАктРесМет" xfId="45" xr:uid="{00000000-0005-0000-0000-000018000000}"/>
    <cellStyle name="ИтогоАктРесМет 2" xfId="46" xr:uid="{00000000-0005-0000-0000-000019000000}"/>
    <cellStyle name="ИтогоАктРесМет 3" xfId="47" xr:uid="{00000000-0005-0000-0000-00001A000000}"/>
    <cellStyle name="ИтогоАктРесМет 4" xfId="48" xr:uid="{00000000-0005-0000-0000-00001B000000}"/>
    <cellStyle name="ИтогоАктРесМет 5" xfId="49" xr:uid="{00000000-0005-0000-0000-00001C000000}"/>
    <cellStyle name="ИтогоАктРесМет 6" xfId="50" xr:uid="{00000000-0005-0000-0000-00001D000000}"/>
    <cellStyle name="ИтогоАктРесМет 7" xfId="51" xr:uid="{00000000-0005-0000-0000-00001E000000}"/>
    <cellStyle name="ИтогоАктТекЦ" xfId="52" xr:uid="{00000000-0005-0000-0000-00001F000000}"/>
    <cellStyle name="ИтогоБазЦ" xfId="53" xr:uid="{00000000-0005-0000-0000-000020000000}"/>
    <cellStyle name="ИтогоБИМ" xfId="54" xr:uid="{00000000-0005-0000-0000-000021000000}"/>
    <cellStyle name="ИтогоБИМ 2" xfId="55" xr:uid="{00000000-0005-0000-0000-000022000000}"/>
    <cellStyle name="ИтогоБИМ 3" xfId="56" xr:uid="{00000000-0005-0000-0000-000023000000}"/>
    <cellStyle name="ИтогоБИМ 4" xfId="57" xr:uid="{00000000-0005-0000-0000-000024000000}"/>
    <cellStyle name="ИтогоБИМ 5" xfId="58" xr:uid="{00000000-0005-0000-0000-000025000000}"/>
    <cellStyle name="ИтогоБИМ 6" xfId="59" xr:uid="{00000000-0005-0000-0000-000026000000}"/>
    <cellStyle name="ИтогоБИМ 7" xfId="60" xr:uid="{00000000-0005-0000-0000-000027000000}"/>
    <cellStyle name="ИтогоРесМет" xfId="61" xr:uid="{00000000-0005-0000-0000-000028000000}"/>
    <cellStyle name="ИтогоРесМет 2" xfId="62" xr:uid="{00000000-0005-0000-0000-000029000000}"/>
    <cellStyle name="ИтогоРесМет 3" xfId="63" xr:uid="{00000000-0005-0000-0000-00002A000000}"/>
    <cellStyle name="ИтогоРесМет 4" xfId="64" xr:uid="{00000000-0005-0000-0000-00002B000000}"/>
    <cellStyle name="ИтогоРесМет 5" xfId="65" xr:uid="{00000000-0005-0000-0000-00002C000000}"/>
    <cellStyle name="ИтогоРесМет 6" xfId="66" xr:uid="{00000000-0005-0000-0000-00002D000000}"/>
    <cellStyle name="ИтогоРесМет 7" xfId="67" xr:uid="{00000000-0005-0000-0000-00002E000000}"/>
    <cellStyle name="ИтогоТекЦ" xfId="68" xr:uid="{00000000-0005-0000-0000-00002F000000}"/>
    <cellStyle name="ЛокСмета" xfId="11" xr:uid="{00000000-0005-0000-0000-000030000000}"/>
    <cellStyle name="ЛокСмМТСН" xfId="69" xr:uid="{00000000-0005-0000-0000-000031000000}"/>
    <cellStyle name="ЛокСмМТСН 2" xfId="70" xr:uid="{00000000-0005-0000-0000-000032000000}"/>
    <cellStyle name="ЛокСмМТСН 3" xfId="71" xr:uid="{00000000-0005-0000-0000-000033000000}"/>
    <cellStyle name="ЛокСмМТСН 4" xfId="72" xr:uid="{00000000-0005-0000-0000-000034000000}"/>
    <cellStyle name="ЛокСмМТСН 5" xfId="73" xr:uid="{00000000-0005-0000-0000-000035000000}"/>
    <cellStyle name="ЛокСмМТСН 6" xfId="74" xr:uid="{00000000-0005-0000-0000-000036000000}"/>
    <cellStyle name="ЛокСмМТСН 7" xfId="75" xr:uid="{00000000-0005-0000-0000-000037000000}"/>
    <cellStyle name="М29" xfId="76" xr:uid="{00000000-0005-0000-0000-000038000000}"/>
    <cellStyle name="М29 2" xfId="77" xr:uid="{00000000-0005-0000-0000-000039000000}"/>
    <cellStyle name="М29 3" xfId="78" xr:uid="{00000000-0005-0000-0000-00003A000000}"/>
    <cellStyle name="М29 4" xfId="79" xr:uid="{00000000-0005-0000-0000-00003B000000}"/>
    <cellStyle name="М29 5" xfId="80" xr:uid="{00000000-0005-0000-0000-00003C000000}"/>
    <cellStyle name="М29 6" xfId="81" xr:uid="{00000000-0005-0000-0000-00003D000000}"/>
    <cellStyle name="М29 7" xfId="82" xr:uid="{00000000-0005-0000-0000-00003E000000}"/>
    <cellStyle name="ОбСмета" xfId="12" xr:uid="{00000000-0005-0000-0000-00003F000000}"/>
    <cellStyle name="ОбСмета 2" xfId="83" xr:uid="{00000000-0005-0000-0000-000040000000}"/>
    <cellStyle name="ОбСмета 3" xfId="84" xr:uid="{00000000-0005-0000-0000-000041000000}"/>
    <cellStyle name="ОбСмета 4" xfId="85" xr:uid="{00000000-0005-0000-0000-000042000000}"/>
    <cellStyle name="ОбСмета 5" xfId="86" xr:uid="{00000000-0005-0000-0000-000043000000}"/>
    <cellStyle name="ОбСмета 6" xfId="87" xr:uid="{00000000-0005-0000-0000-000044000000}"/>
    <cellStyle name="ОбСмета 7" xfId="88" xr:uid="{00000000-0005-0000-0000-000045000000}"/>
    <cellStyle name="Обычный" xfId="0" builtinId="0"/>
    <cellStyle name="Обычный 10" xfId="13" xr:uid="{00000000-0005-0000-0000-000047000000}"/>
    <cellStyle name="Обычный 10 2" xfId="97" xr:uid="{00000000-0005-0000-0000-000048000000}"/>
    <cellStyle name="Обычный 11" xfId="14" xr:uid="{00000000-0005-0000-0000-000049000000}"/>
    <cellStyle name="Обычный 11 2" xfId="98" xr:uid="{00000000-0005-0000-0000-00004A000000}"/>
    <cellStyle name="Обычный 12" xfId="15" xr:uid="{00000000-0005-0000-0000-00004B000000}"/>
    <cellStyle name="Обычный 13" xfId="104" xr:uid="{00000000-0005-0000-0000-00004C000000}"/>
    <cellStyle name="Обычный 14" xfId="122" xr:uid="{DC9B9713-2C7D-4A74-8CF6-22E61EC5EEB3}"/>
    <cellStyle name="Обычный 15" xfId="115" xr:uid="{F0F5FE25-627A-4C67-9E3D-A257EACC0D1B}"/>
    <cellStyle name="Обычный 2" xfId="1" xr:uid="{00000000-0005-0000-0000-00004D000000}"/>
    <cellStyle name="Обычный 2 2" xfId="2" xr:uid="{00000000-0005-0000-0000-00004E000000}"/>
    <cellStyle name="Обычный 2 3" xfId="121" xr:uid="{DFFE03E2-B8D9-4224-AD5B-F4B6AFED8A17}"/>
    <cellStyle name="Обычный 3" xfId="4" xr:uid="{00000000-0005-0000-0000-00004F000000}"/>
    <cellStyle name="Обычный 3 2" xfId="107" xr:uid="{00000000-0005-0000-0000-000050000000}"/>
    <cellStyle name="Обычный 3 2 2" xfId="110" xr:uid="{00000000-0005-0000-0000-000051000000}"/>
    <cellStyle name="Обычный 3 2 2 2" xfId="114" xr:uid="{00000000-0005-0000-0000-000052000000}"/>
    <cellStyle name="Обычный 3 2 2 3" xfId="116" xr:uid="{ADA827E1-3D6A-400E-94C2-8A945B599E91}"/>
    <cellStyle name="Обычный 3 2 3" xfId="113" xr:uid="{00000000-0005-0000-0000-000053000000}"/>
    <cellStyle name="Обычный 3 3" xfId="112" xr:uid="{00000000-0005-0000-0000-000054000000}"/>
    <cellStyle name="Обычный 4" xfId="16" xr:uid="{00000000-0005-0000-0000-000055000000}"/>
    <cellStyle name="Обычный 4 2" xfId="99" xr:uid="{00000000-0005-0000-0000-000056000000}"/>
    <cellStyle name="Обычный 5" xfId="17" xr:uid="{00000000-0005-0000-0000-000057000000}"/>
    <cellStyle name="Обычный 5 2" xfId="100" xr:uid="{00000000-0005-0000-0000-000058000000}"/>
    <cellStyle name="Обычный 6" xfId="18" xr:uid="{00000000-0005-0000-0000-000059000000}"/>
    <cellStyle name="Обычный 6 2" xfId="101" xr:uid="{00000000-0005-0000-0000-00005A000000}"/>
    <cellStyle name="Обычный 7" xfId="19" xr:uid="{00000000-0005-0000-0000-00005B000000}"/>
    <cellStyle name="Обычный 7 2" xfId="102" xr:uid="{00000000-0005-0000-0000-00005C000000}"/>
    <cellStyle name="Обычный 8" xfId="20" xr:uid="{00000000-0005-0000-0000-00005D000000}"/>
    <cellStyle name="Обычный 8 2" xfId="103" xr:uid="{00000000-0005-0000-0000-00005E000000}"/>
    <cellStyle name="Обычный 9" xfId="21" xr:uid="{00000000-0005-0000-0000-00005F000000}"/>
    <cellStyle name="Параметр" xfId="89" xr:uid="{00000000-0005-0000-0000-000060000000}"/>
    <cellStyle name="ПеременныеСметы" xfId="90" xr:uid="{00000000-0005-0000-0000-000061000000}"/>
    <cellStyle name="Процентный 2" xfId="3" xr:uid="{00000000-0005-0000-0000-000062000000}"/>
    <cellStyle name="РесСмета" xfId="22" xr:uid="{00000000-0005-0000-0000-000063000000}"/>
    <cellStyle name="СводкаСтоимРаб" xfId="23" xr:uid="{00000000-0005-0000-0000-000064000000}"/>
    <cellStyle name="СводРасч" xfId="24" xr:uid="{00000000-0005-0000-0000-000065000000}"/>
    <cellStyle name="СводРасч 2" xfId="91" xr:uid="{00000000-0005-0000-0000-000066000000}"/>
    <cellStyle name="СводРасч 3" xfId="92" xr:uid="{00000000-0005-0000-0000-000067000000}"/>
    <cellStyle name="СводРасч 4" xfId="93" xr:uid="{00000000-0005-0000-0000-000068000000}"/>
    <cellStyle name="СводРасч 5" xfId="94" xr:uid="{00000000-0005-0000-0000-000069000000}"/>
    <cellStyle name="СводРасч 6" xfId="95" xr:uid="{00000000-0005-0000-0000-00006A000000}"/>
    <cellStyle name="СводРасч 7" xfId="96" xr:uid="{00000000-0005-0000-0000-00006B000000}"/>
    <cellStyle name="Список ресурсов" xfId="25" xr:uid="{00000000-0005-0000-0000-00006C000000}"/>
    <cellStyle name="Титул" xfId="26" xr:uid="{00000000-0005-0000-0000-00006D000000}"/>
    <cellStyle name="Финансовый" xfId="105" builtinId="3"/>
    <cellStyle name="Финансовый 2" xfId="5" xr:uid="{00000000-0005-0000-0000-00006F000000}"/>
    <cellStyle name="Финансовый 2 2" xfId="117" xr:uid="{A41A31BB-6F65-44CB-8EB4-00E918C9EC99}"/>
    <cellStyle name="Финансовый 3" xfId="109" xr:uid="{00000000-0005-0000-0000-000070000000}"/>
    <cellStyle name="Хвост" xfId="27" xr:uid="{00000000-0005-0000-0000-000071000000}"/>
    <cellStyle name="Экспертиза" xfId="28" xr:uid="{00000000-0005-0000-0000-000072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72;&#1103;%20&#1087;&#1072;&#1087;&#1082;&#1072;\Documents%20and%20Settings\fukalova\&#1052;&#1086;&#1080;%20&#1076;&#1086;&#1082;&#1091;&#1084;&#1077;&#1085;&#1090;&#1099;\TEPLO.43_1.2(13.04.200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1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Производство + Передача"/>
      <sheetName val="et_union"/>
      <sheetName val="REESTR"/>
      <sheetName val="TEHSHEET"/>
      <sheetName val="Заголовок"/>
      <sheetName val="Заголовок2"/>
      <sheetName val="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0"/>
  <sheetViews>
    <sheetView tabSelected="1" view="pageBreakPreview" topLeftCell="A7" zoomScale="80" zoomScaleNormal="100" zoomScaleSheetLayoutView="80" workbookViewId="0">
      <selection activeCell="B14" sqref="B14"/>
    </sheetView>
  </sheetViews>
  <sheetFormatPr defaultColWidth="9.140625" defaultRowHeight="18.75" x14ac:dyDescent="0.2"/>
  <cols>
    <col min="1" max="1" width="6.7109375" style="1" customWidth="1"/>
    <col min="2" max="2" width="59.5703125" style="1" customWidth="1"/>
    <col min="3" max="3" width="22" style="1" customWidth="1"/>
    <col min="4" max="4" width="18" style="1" bestFit="1" customWidth="1"/>
    <col min="5" max="5" width="15.5703125" style="1" bestFit="1" customWidth="1"/>
    <col min="6" max="7" width="18.7109375" style="1" customWidth="1"/>
    <col min="8" max="8" width="6.7109375" style="1" customWidth="1"/>
    <col min="9" max="10" width="18.7109375" style="39" customWidth="1"/>
    <col min="11" max="28" width="18.7109375" style="1" customWidth="1"/>
    <col min="29" max="16384" width="9.140625" style="1"/>
  </cols>
  <sheetData>
    <row r="1" spans="1:16" ht="118.5" customHeight="1" x14ac:dyDescent="0.2">
      <c r="E1" s="87" t="s">
        <v>47</v>
      </c>
      <c r="F1" s="87"/>
      <c r="G1" s="87"/>
      <c r="H1" s="22"/>
      <c r="I1" s="38"/>
      <c r="J1" s="38"/>
      <c r="K1" s="12"/>
    </row>
    <row r="2" spans="1:16" ht="39" customHeight="1" x14ac:dyDescent="0.2">
      <c r="A2" s="92" t="s">
        <v>27</v>
      </c>
      <c r="B2" s="92"/>
      <c r="C2" s="92"/>
      <c r="D2" s="92"/>
      <c r="E2" s="92"/>
      <c r="F2" s="92"/>
      <c r="G2" s="92"/>
      <c r="H2" s="7"/>
    </row>
    <row r="3" spans="1:16" ht="39" customHeight="1" x14ac:dyDescent="0.2">
      <c r="A3" s="95" t="s">
        <v>5</v>
      </c>
      <c r="B3" s="95"/>
      <c r="C3" s="96" t="s">
        <v>38</v>
      </c>
      <c r="D3" s="96"/>
      <c r="E3" s="96"/>
      <c r="F3" s="96"/>
      <c r="G3" s="96"/>
      <c r="H3" s="11"/>
    </row>
    <row r="4" spans="1:16" s="19" customFormat="1" ht="39.950000000000003" customHeight="1" x14ac:dyDescent="0.2">
      <c r="A4" s="94" t="s">
        <v>4</v>
      </c>
      <c r="B4" s="94"/>
      <c r="C4" s="96" t="s">
        <v>51</v>
      </c>
      <c r="D4" s="96"/>
      <c r="E4" s="96"/>
      <c r="F4" s="96"/>
      <c r="G4" s="96"/>
      <c r="H4" s="11"/>
      <c r="I4" s="40"/>
      <c r="J4" s="41"/>
      <c r="K4" s="18"/>
      <c r="L4" s="18"/>
      <c r="M4" s="18"/>
      <c r="N4" s="18"/>
      <c r="O4" s="18"/>
      <c r="P4" s="18"/>
    </row>
    <row r="5" spans="1:16" s="19" customFormat="1" ht="80.099999999999994" customHeight="1" x14ac:dyDescent="0.2">
      <c r="A5" s="94" t="s">
        <v>1</v>
      </c>
      <c r="B5" s="94"/>
      <c r="C5" s="96" t="s">
        <v>53</v>
      </c>
      <c r="D5" s="96"/>
      <c r="E5" s="96"/>
      <c r="F5" s="96"/>
      <c r="G5" s="96"/>
      <c r="H5" s="11"/>
      <c r="I5" s="41"/>
      <c r="J5" s="41"/>
      <c r="K5" s="18"/>
      <c r="L5" s="18"/>
      <c r="M5" s="18"/>
      <c r="N5" s="18"/>
      <c r="O5" s="18"/>
      <c r="P5" s="18"/>
    </row>
    <row r="6" spans="1:16" s="19" customFormat="1" ht="39" customHeight="1" x14ac:dyDescent="0.2">
      <c r="A6" s="94" t="s">
        <v>2</v>
      </c>
      <c r="B6" s="94"/>
      <c r="C6" s="96" t="s">
        <v>52</v>
      </c>
      <c r="D6" s="96"/>
      <c r="E6" s="96"/>
      <c r="F6" s="96"/>
      <c r="G6" s="96"/>
      <c r="H6" s="11"/>
      <c r="I6" s="41"/>
      <c r="J6" s="41"/>
      <c r="K6" s="18"/>
      <c r="L6" s="18"/>
      <c r="M6" s="18"/>
      <c r="N6" s="18"/>
      <c r="O6" s="18"/>
      <c r="P6" s="18"/>
    </row>
    <row r="7" spans="1:16" s="19" customFormat="1" ht="39" customHeight="1" x14ac:dyDescent="0.2">
      <c r="A7" s="93" t="s">
        <v>6</v>
      </c>
      <c r="B7" s="93"/>
      <c r="C7" s="99" t="s">
        <v>56</v>
      </c>
      <c r="D7" s="99"/>
      <c r="E7" s="99"/>
      <c r="F7" s="99"/>
      <c r="G7" s="99"/>
      <c r="H7" s="11"/>
      <c r="I7" s="41"/>
      <c r="J7" s="41"/>
      <c r="K7" s="18"/>
      <c r="L7" s="18"/>
      <c r="M7" s="18"/>
      <c r="N7" s="18"/>
      <c r="O7" s="18"/>
      <c r="P7" s="18"/>
    </row>
    <row r="8" spans="1:16" s="19" customFormat="1" ht="39" customHeight="1" x14ac:dyDescent="0.2">
      <c r="A8" s="94" t="s">
        <v>3</v>
      </c>
      <c r="B8" s="94"/>
      <c r="C8" s="96" t="s">
        <v>50</v>
      </c>
      <c r="D8" s="96"/>
      <c r="E8" s="96"/>
      <c r="F8" s="96"/>
      <c r="G8" s="96"/>
      <c r="H8" s="11"/>
      <c r="I8" s="41"/>
      <c r="J8" s="41"/>
      <c r="K8" s="18"/>
      <c r="L8" s="18"/>
      <c r="M8" s="18"/>
      <c r="N8" s="18"/>
      <c r="O8" s="18"/>
      <c r="P8" s="18"/>
    </row>
    <row r="9" spans="1:16" s="19" customFormat="1" ht="39" customHeight="1" x14ac:dyDescent="0.2">
      <c r="A9" s="94" t="s">
        <v>7</v>
      </c>
      <c r="B9" s="94"/>
      <c r="C9" s="96" t="s">
        <v>57</v>
      </c>
      <c r="D9" s="96"/>
      <c r="E9" s="96"/>
      <c r="F9" s="96"/>
      <c r="G9" s="96"/>
      <c r="H9" s="11"/>
      <c r="I9" s="41"/>
      <c r="J9" s="41"/>
      <c r="K9" s="18"/>
      <c r="L9" s="18"/>
      <c r="M9" s="18"/>
      <c r="N9" s="18"/>
      <c r="O9" s="18"/>
      <c r="P9" s="18"/>
    </row>
    <row r="10" spans="1:16" s="19" customFormat="1" ht="80.099999999999994" customHeight="1" x14ac:dyDescent="0.2">
      <c r="A10" s="19" t="s">
        <v>35</v>
      </c>
      <c r="C10" s="97" t="s">
        <v>49</v>
      </c>
      <c r="D10" s="98"/>
      <c r="E10" s="98"/>
      <c r="F10" s="98"/>
      <c r="G10" s="98"/>
      <c r="I10" s="18"/>
      <c r="J10" s="18"/>
      <c r="K10" s="18"/>
      <c r="L10" s="18"/>
      <c r="M10" s="18"/>
      <c r="N10" s="18"/>
      <c r="O10" s="18"/>
      <c r="P10" s="18"/>
    </row>
    <row r="11" spans="1:16" s="7" customFormat="1" ht="75" x14ac:dyDescent="0.2">
      <c r="A11" s="9" t="s">
        <v>0</v>
      </c>
      <c r="B11" s="9" t="s">
        <v>17</v>
      </c>
      <c r="C11" s="9" t="s">
        <v>36</v>
      </c>
      <c r="D11" s="9" t="s">
        <v>16</v>
      </c>
      <c r="E11" s="9" t="s">
        <v>18</v>
      </c>
      <c r="F11" s="9" t="s">
        <v>19</v>
      </c>
      <c r="G11" s="10" t="s">
        <v>20</v>
      </c>
      <c r="H11" s="24"/>
      <c r="I11" s="65" t="s">
        <v>21</v>
      </c>
      <c r="J11" s="65" t="s">
        <v>22</v>
      </c>
    </row>
    <row r="12" spans="1:16" s="7" customFormat="1" ht="37.5" x14ac:dyDescent="0.2">
      <c r="A12" s="103" t="s">
        <v>8</v>
      </c>
      <c r="B12" s="45" t="s">
        <v>13</v>
      </c>
      <c r="C12" s="85" t="s">
        <v>48</v>
      </c>
      <c r="D12" s="46" t="s">
        <v>10</v>
      </c>
      <c r="E12" s="47">
        <v>1</v>
      </c>
      <c r="F12" s="71">
        <f>14308.55+10951.26</f>
        <v>25259.81</v>
      </c>
      <c r="G12" s="48">
        <f>E12*F12</f>
        <v>25259.81</v>
      </c>
      <c r="H12" s="23"/>
      <c r="I12" s="35">
        <f>G12</f>
        <v>25259.81</v>
      </c>
      <c r="J12" s="35">
        <f>I12*1.2</f>
        <v>30311.77</v>
      </c>
    </row>
    <row r="13" spans="1:16" s="7" customFormat="1" ht="37.5" x14ac:dyDescent="0.2">
      <c r="A13" s="103" t="s">
        <v>58</v>
      </c>
      <c r="B13" s="45" t="s">
        <v>62</v>
      </c>
      <c r="C13" s="85"/>
      <c r="D13" s="46"/>
      <c r="E13" s="47"/>
      <c r="F13" s="71"/>
      <c r="G13" s="48">
        <v>0</v>
      </c>
      <c r="H13" s="23"/>
      <c r="I13" s="35"/>
      <c r="J13" s="35"/>
    </row>
    <row r="14" spans="1:16" s="7" customFormat="1" ht="37.5" x14ac:dyDescent="0.2">
      <c r="A14" s="103" t="s">
        <v>59</v>
      </c>
      <c r="B14" s="45" t="s">
        <v>61</v>
      </c>
      <c r="C14" s="85"/>
      <c r="D14" s="46"/>
      <c r="E14" s="47"/>
      <c r="F14" s="71"/>
      <c r="G14" s="48">
        <v>0</v>
      </c>
      <c r="H14" s="23"/>
      <c r="I14" s="35"/>
      <c r="J14" s="35"/>
    </row>
    <row r="15" spans="1:16" s="7" customFormat="1" ht="37.5" x14ac:dyDescent="0.2">
      <c r="A15" s="103" t="s">
        <v>60</v>
      </c>
      <c r="B15" s="45" t="s">
        <v>55</v>
      </c>
      <c r="C15" s="85" t="s">
        <v>54</v>
      </c>
      <c r="D15" s="46" t="s">
        <v>12</v>
      </c>
      <c r="E15" s="46">
        <v>1</v>
      </c>
      <c r="F15" s="48">
        <v>48356.99</v>
      </c>
      <c r="G15" s="48">
        <f t="shared" ref="G15" si="0">E15*F15</f>
        <v>48356.99</v>
      </c>
      <c r="H15" s="23"/>
      <c r="I15" s="35">
        <f>G15*G17</f>
        <v>48356.99</v>
      </c>
      <c r="J15" s="35">
        <f t="shared" ref="J15" si="1">I15*1.2</f>
        <v>58028.39</v>
      </c>
    </row>
    <row r="16" spans="1:16" s="7" customFormat="1" x14ac:dyDescent="0.2">
      <c r="A16" s="28"/>
      <c r="B16" s="50" t="s">
        <v>23</v>
      </c>
      <c r="C16" s="64"/>
      <c r="D16" s="51"/>
      <c r="E16" s="52"/>
      <c r="F16" s="53"/>
      <c r="G16" s="54">
        <f>SUM(G13:G15)</f>
        <v>48356.99</v>
      </c>
      <c r="H16" s="25"/>
      <c r="I16" s="35"/>
      <c r="J16" s="35"/>
    </row>
    <row r="17" spans="1:11" s="7" customFormat="1" x14ac:dyDescent="0.2">
      <c r="A17" s="29"/>
      <c r="B17" s="55" t="s">
        <v>37</v>
      </c>
      <c r="C17" s="56" t="s">
        <v>39</v>
      </c>
      <c r="D17" s="56"/>
      <c r="E17" s="57"/>
      <c r="F17" s="48"/>
      <c r="G17" s="58">
        <v>1</v>
      </c>
      <c r="H17" s="26"/>
      <c r="I17" s="35"/>
      <c r="J17" s="35"/>
    </row>
    <row r="18" spans="1:11" s="7" customFormat="1" x14ac:dyDescent="0.2">
      <c r="A18" s="30"/>
      <c r="B18" s="59" t="s">
        <v>24</v>
      </c>
      <c r="C18" s="59"/>
      <c r="D18" s="60"/>
      <c r="E18" s="60"/>
      <c r="F18" s="60"/>
      <c r="G18" s="48">
        <f>+G16*G17</f>
        <v>48356.99</v>
      </c>
      <c r="H18" s="23"/>
      <c r="I18" s="35">
        <f>SUM(I15:I17)</f>
        <v>48356.99</v>
      </c>
      <c r="J18" s="35">
        <f>SUM(J15:J17)</f>
        <v>58028.39</v>
      </c>
    </row>
    <row r="19" spans="1:11" s="7" customFormat="1" x14ac:dyDescent="0.2">
      <c r="A19" s="88" t="s">
        <v>25</v>
      </c>
      <c r="B19" s="89"/>
      <c r="C19" s="61"/>
      <c r="D19" s="36"/>
      <c r="E19" s="36"/>
      <c r="F19" s="37"/>
      <c r="G19" s="48">
        <f>ROUND(G18+G12,2)</f>
        <v>73616.800000000003</v>
      </c>
      <c r="H19" s="23"/>
      <c r="I19" s="35">
        <f>ROUND(I18+I12,2)</f>
        <v>73616.800000000003</v>
      </c>
      <c r="J19" s="35" t="s">
        <v>28</v>
      </c>
    </row>
    <row r="20" spans="1:11" s="7" customFormat="1" x14ac:dyDescent="0.2">
      <c r="A20" s="88" t="s">
        <v>9</v>
      </c>
      <c r="B20" s="89"/>
      <c r="C20" s="61"/>
      <c r="D20" s="36"/>
      <c r="E20" s="36"/>
      <c r="F20" s="37"/>
      <c r="G20" s="48">
        <f>G19*20%</f>
        <v>14723.36</v>
      </c>
      <c r="H20" s="23"/>
      <c r="I20" s="35">
        <f>I19*0.2</f>
        <v>14723.36</v>
      </c>
      <c r="J20" s="35" t="s">
        <v>28</v>
      </c>
    </row>
    <row r="21" spans="1:11" s="7" customFormat="1" x14ac:dyDescent="0.2">
      <c r="A21" s="90" t="s">
        <v>26</v>
      </c>
      <c r="B21" s="91"/>
      <c r="C21" s="62"/>
      <c r="D21" s="13"/>
      <c r="E21" s="13"/>
      <c r="F21" s="14"/>
      <c r="G21" s="15">
        <f>G20+G19</f>
        <v>88340.160000000003</v>
      </c>
      <c r="H21" s="27"/>
      <c r="I21" s="35">
        <f>I20+I19</f>
        <v>88340.160000000003</v>
      </c>
      <c r="J21" s="35">
        <f>J12+J18</f>
        <v>88340.160000000003</v>
      </c>
    </row>
    <row r="22" spans="1:11" s="2" customFormat="1" x14ac:dyDescent="0.2">
      <c r="D22" s="16"/>
      <c r="E22" s="16"/>
      <c r="F22" s="16"/>
      <c r="G22" s="16"/>
      <c r="H22" s="16"/>
      <c r="I22" s="42"/>
      <c r="J22" s="42"/>
      <c r="K22" s="17"/>
    </row>
    <row r="23" spans="1:11" s="2" customFormat="1" x14ac:dyDescent="0.2">
      <c r="D23" s="16"/>
      <c r="E23" s="16"/>
      <c r="F23" s="16"/>
      <c r="G23" s="16"/>
      <c r="H23" s="16"/>
      <c r="I23" s="42"/>
      <c r="J23" s="42"/>
      <c r="K23" s="17"/>
    </row>
    <row r="24" spans="1:11" s="3" customFormat="1" x14ac:dyDescent="0.2">
      <c r="A24" s="20" t="s">
        <v>14</v>
      </c>
      <c r="B24" s="8"/>
      <c r="C24" s="8" t="s">
        <v>40</v>
      </c>
      <c r="D24" s="6"/>
      <c r="E24" s="31"/>
      <c r="F24" s="32"/>
      <c r="G24" s="33"/>
      <c r="H24" s="4"/>
      <c r="I24" s="43"/>
      <c r="J24" s="43"/>
    </row>
    <row r="25" spans="1:11" s="3" customFormat="1" x14ac:dyDescent="0.2">
      <c r="A25" s="21"/>
      <c r="B25" s="6"/>
      <c r="C25" s="6"/>
      <c r="D25" s="6"/>
      <c r="E25" s="31"/>
      <c r="F25" s="32"/>
      <c r="G25" s="33"/>
      <c r="H25" s="4"/>
      <c r="I25" s="43"/>
      <c r="J25" s="43"/>
    </row>
    <row r="26" spans="1:11" s="3" customFormat="1" x14ac:dyDescent="0.2">
      <c r="A26" s="20" t="s">
        <v>15</v>
      </c>
      <c r="B26" s="8"/>
      <c r="C26" s="8"/>
      <c r="D26" s="6"/>
      <c r="E26" s="34"/>
      <c r="F26" s="21"/>
      <c r="G26" s="33"/>
      <c r="H26" s="4"/>
      <c r="I26" s="43"/>
      <c r="J26" s="44"/>
    </row>
    <row r="27" spans="1:11" s="3" customFormat="1" ht="15.75" x14ac:dyDescent="0.2">
      <c r="B27" s="5"/>
      <c r="C27" s="5"/>
      <c r="D27" s="5"/>
      <c r="E27" s="5"/>
      <c r="F27" s="5"/>
      <c r="G27" s="4"/>
      <c r="H27" s="4"/>
      <c r="I27" s="43"/>
      <c r="J27" s="43"/>
    </row>
    <row r="28" spans="1:11" ht="24.75" customHeight="1" x14ac:dyDescent="0.2">
      <c r="A28" s="63" t="s">
        <v>29</v>
      </c>
      <c r="B28" s="86" t="s">
        <v>32</v>
      </c>
      <c r="C28" s="86"/>
      <c r="D28" s="86"/>
      <c r="E28" s="86"/>
      <c r="F28" s="86"/>
      <c r="G28" s="86"/>
      <c r="I28" s="1"/>
      <c r="J28" s="1"/>
    </row>
    <row r="29" spans="1:11" ht="21" customHeight="1" x14ac:dyDescent="0.2">
      <c r="A29" s="63" t="s">
        <v>31</v>
      </c>
      <c r="B29" s="86" t="s">
        <v>34</v>
      </c>
      <c r="C29" s="86"/>
      <c r="D29" s="86"/>
      <c r="E29" s="86"/>
      <c r="F29" s="86"/>
      <c r="G29" s="86"/>
      <c r="I29" s="1"/>
      <c r="J29" s="1"/>
    </row>
    <row r="30" spans="1:11" ht="36" customHeight="1" x14ac:dyDescent="0.2">
      <c r="A30" s="63" t="s">
        <v>33</v>
      </c>
      <c r="B30" s="86" t="s">
        <v>30</v>
      </c>
      <c r="C30" s="86"/>
      <c r="D30" s="86"/>
      <c r="E30" s="86"/>
      <c r="F30" s="86"/>
      <c r="G30" s="86"/>
    </row>
  </sheetData>
  <mergeCells count="23">
    <mergeCell ref="C9:G9"/>
    <mergeCell ref="C10:G10"/>
    <mergeCell ref="C3:G3"/>
    <mergeCell ref="C4:G4"/>
    <mergeCell ref="C5:G5"/>
    <mergeCell ref="C6:G6"/>
    <mergeCell ref="C7:G7"/>
    <mergeCell ref="B30:G30"/>
    <mergeCell ref="E1:G1"/>
    <mergeCell ref="A20:B20"/>
    <mergeCell ref="A21:B21"/>
    <mergeCell ref="A2:G2"/>
    <mergeCell ref="A7:B7"/>
    <mergeCell ref="A9:B9"/>
    <mergeCell ref="A3:B3"/>
    <mergeCell ref="A4:B4"/>
    <mergeCell ref="A5:B5"/>
    <mergeCell ref="A6:B6"/>
    <mergeCell ref="A8:B8"/>
    <mergeCell ref="B29:G29"/>
    <mergeCell ref="A19:B19"/>
    <mergeCell ref="B28:G28"/>
    <mergeCell ref="C8:G8"/>
  </mergeCells>
  <pageMargins left="0.78740157480314965" right="0.39370078740157483" top="0.39370078740157483" bottom="0.39370078740157483" header="0.31496062992125984" footer="0.31496062992125984"/>
  <pageSetup paperSize="9" scale="57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1"/>
  <sheetViews>
    <sheetView view="pageBreakPreview" topLeftCell="A4" zoomScale="80" zoomScaleNormal="100" zoomScaleSheetLayoutView="80" workbookViewId="0">
      <selection activeCell="C10" sqref="C10"/>
    </sheetView>
  </sheetViews>
  <sheetFormatPr defaultColWidth="9.140625" defaultRowHeight="18.75" x14ac:dyDescent="0.2"/>
  <cols>
    <col min="1" max="1" width="6.7109375" style="1" customWidth="1"/>
    <col min="2" max="2" width="60.7109375" style="1" customWidth="1"/>
    <col min="3" max="5" width="18.7109375" style="1" customWidth="1"/>
    <col min="6" max="6" width="20.5703125" style="1" customWidth="1"/>
    <col min="7" max="7" width="6.7109375" style="1" customWidth="1"/>
    <col min="8" max="24" width="18.7109375" style="1" customWidth="1"/>
    <col min="25" max="16384" width="9.140625" style="1"/>
  </cols>
  <sheetData>
    <row r="1" spans="1:9" ht="140.1" customHeight="1" x14ac:dyDescent="0.2">
      <c r="D1" s="100" t="s">
        <v>41</v>
      </c>
      <c r="E1" s="100"/>
      <c r="F1" s="100"/>
    </row>
    <row r="2" spans="1:9" ht="39" customHeight="1" x14ac:dyDescent="0.2">
      <c r="A2" s="92" t="s">
        <v>42</v>
      </c>
      <c r="B2" s="92"/>
      <c r="C2" s="92"/>
      <c r="D2" s="92"/>
      <c r="E2" s="92"/>
      <c r="F2" s="92"/>
    </row>
    <row r="3" spans="1:9" ht="39" customHeight="1" x14ac:dyDescent="0.2">
      <c r="A3" s="95" t="s">
        <v>5</v>
      </c>
      <c r="B3" s="95"/>
      <c r="C3" s="101" t="s">
        <v>38</v>
      </c>
      <c r="D3" s="101"/>
      <c r="E3" s="101"/>
      <c r="F3" s="101"/>
    </row>
    <row r="4" spans="1:9" s="67" customFormat="1" ht="60" customHeight="1" x14ac:dyDescent="0.2">
      <c r="A4" s="101" t="s">
        <v>4</v>
      </c>
      <c r="B4" s="101"/>
      <c r="C4" s="101" t="s">
        <v>51</v>
      </c>
      <c r="D4" s="101"/>
      <c r="E4" s="101"/>
      <c r="F4" s="101"/>
      <c r="G4" s="66"/>
      <c r="H4" s="66"/>
      <c r="I4" s="66"/>
    </row>
    <row r="5" spans="1:9" s="67" customFormat="1" ht="99.95" customHeight="1" x14ac:dyDescent="0.2">
      <c r="A5" s="101" t="s">
        <v>1</v>
      </c>
      <c r="B5" s="101"/>
      <c r="C5" s="101" t="s">
        <v>53</v>
      </c>
      <c r="D5" s="101"/>
      <c r="E5" s="101"/>
      <c r="F5" s="101"/>
      <c r="G5" s="66"/>
      <c r="H5" s="66"/>
      <c r="I5" s="66"/>
    </row>
    <row r="6" spans="1:9" s="67" customFormat="1" ht="39" customHeight="1" x14ac:dyDescent="0.2">
      <c r="A6" s="101" t="s">
        <v>2</v>
      </c>
      <c r="B6" s="101"/>
      <c r="C6" s="101" t="s">
        <v>52</v>
      </c>
      <c r="D6" s="101"/>
      <c r="E6" s="101"/>
      <c r="F6" s="101"/>
      <c r="G6" s="66"/>
      <c r="H6" s="66"/>
      <c r="I6" s="66"/>
    </row>
    <row r="7" spans="1:9" s="67" customFormat="1" ht="39" customHeight="1" x14ac:dyDescent="0.2">
      <c r="A7" s="102" t="s">
        <v>6</v>
      </c>
      <c r="B7" s="102"/>
      <c r="C7" s="101" t="s">
        <v>56</v>
      </c>
      <c r="D7" s="101"/>
      <c r="E7" s="101"/>
      <c r="F7" s="101"/>
      <c r="G7" s="66"/>
      <c r="H7" s="66"/>
      <c r="I7" s="66"/>
    </row>
    <row r="8" spans="1:9" s="67" customFormat="1" ht="39" customHeight="1" x14ac:dyDescent="0.2">
      <c r="A8" s="101" t="s">
        <v>3</v>
      </c>
      <c r="B8" s="101"/>
      <c r="C8" s="101" t="s">
        <v>50</v>
      </c>
      <c r="D8" s="101"/>
      <c r="E8" s="101"/>
      <c r="F8" s="101"/>
      <c r="G8" s="66"/>
      <c r="H8" s="66"/>
      <c r="I8" s="66"/>
    </row>
    <row r="9" spans="1:9" s="67" customFormat="1" ht="39" customHeight="1" x14ac:dyDescent="0.2">
      <c r="A9" s="101" t="s">
        <v>7</v>
      </c>
      <c r="B9" s="101"/>
      <c r="C9" s="101" t="s">
        <v>57</v>
      </c>
      <c r="D9" s="101"/>
      <c r="E9" s="101"/>
      <c r="F9" s="101"/>
      <c r="G9" s="66"/>
      <c r="H9" s="66"/>
      <c r="I9" s="66"/>
    </row>
    <row r="10" spans="1:9" s="68" customFormat="1" x14ac:dyDescent="0.3">
      <c r="G10" s="69"/>
      <c r="H10" s="69"/>
    </row>
    <row r="11" spans="1:9" s="7" customFormat="1" ht="56.25" x14ac:dyDescent="0.2">
      <c r="A11" s="9" t="s">
        <v>0</v>
      </c>
      <c r="B11" s="9" t="s">
        <v>17</v>
      </c>
      <c r="C11" s="9" t="s">
        <v>16</v>
      </c>
      <c r="D11" s="9" t="s">
        <v>18</v>
      </c>
      <c r="E11" s="9" t="s">
        <v>43</v>
      </c>
      <c r="F11" s="10" t="s">
        <v>20</v>
      </c>
    </row>
    <row r="12" spans="1:9" s="7" customFormat="1" x14ac:dyDescent="0.2">
      <c r="A12" s="28" t="s">
        <v>8</v>
      </c>
      <c r="B12" s="70" t="s">
        <v>44</v>
      </c>
      <c r="C12" s="46" t="s">
        <v>11</v>
      </c>
      <c r="D12" s="49">
        <v>0</v>
      </c>
      <c r="E12" s="71">
        <v>0</v>
      </c>
      <c r="F12" s="48">
        <f>D12*E12</f>
        <v>0</v>
      </c>
    </row>
    <row r="13" spans="1:9" s="7" customFormat="1" ht="18" customHeight="1" x14ac:dyDescent="0.2">
      <c r="A13" s="88" t="s">
        <v>45</v>
      </c>
      <c r="B13" s="89"/>
      <c r="C13" s="65"/>
      <c r="D13" s="65"/>
      <c r="E13" s="71"/>
      <c r="F13" s="48">
        <f>ROUND(SUM(F12:F12),2)</f>
        <v>0</v>
      </c>
    </row>
    <row r="14" spans="1:9" s="7" customFormat="1" ht="18" customHeight="1" x14ac:dyDescent="0.2">
      <c r="A14" s="88" t="s">
        <v>9</v>
      </c>
      <c r="B14" s="89"/>
      <c r="C14" s="65"/>
      <c r="D14" s="65"/>
      <c r="E14" s="71"/>
      <c r="F14" s="71" t="s">
        <v>46</v>
      </c>
      <c r="H14" s="17">
        <f>ROUND(F15/1.2,2)*20%</f>
        <v>0</v>
      </c>
    </row>
    <row r="15" spans="1:9" s="7" customFormat="1" ht="18" customHeight="1" x14ac:dyDescent="0.2">
      <c r="A15" s="90" t="s">
        <v>26</v>
      </c>
      <c r="B15" s="91"/>
      <c r="C15" s="13"/>
      <c r="D15" s="13"/>
      <c r="E15" s="14"/>
      <c r="F15" s="15">
        <f>SUM(F13,F14)</f>
        <v>0</v>
      </c>
    </row>
    <row r="16" spans="1:9" s="2" customFormat="1" ht="15.75" customHeight="1" x14ac:dyDescent="0.2">
      <c r="C16" s="72"/>
      <c r="D16" s="72"/>
      <c r="E16" s="72"/>
      <c r="F16" s="73"/>
    </row>
    <row r="17" spans="1:6" s="2" customFormat="1" ht="15.75" customHeight="1" x14ac:dyDescent="0.2">
      <c r="C17" s="72"/>
      <c r="D17" s="72"/>
      <c r="E17" s="72"/>
      <c r="F17" s="73"/>
    </row>
    <row r="18" spans="1:6" s="79" customFormat="1" ht="18" customHeight="1" x14ac:dyDescent="0.3">
      <c r="A18" s="74" t="s">
        <v>14</v>
      </c>
      <c r="B18" s="74"/>
      <c r="C18" s="75" t="s">
        <v>40</v>
      </c>
      <c r="D18" s="76"/>
      <c r="E18" s="77"/>
      <c r="F18" s="78"/>
    </row>
    <row r="19" spans="1:6" s="79" customFormat="1" x14ac:dyDescent="0.3">
      <c r="A19" s="75"/>
      <c r="B19" s="75"/>
      <c r="C19" s="80"/>
      <c r="D19" s="76"/>
      <c r="E19" s="77"/>
      <c r="F19" s="78"/>
    </row>
    <row r="20" spans="1:6" s="79" customFormat="1" ht="18" customHeight="1" x14ac:dyDescent="0.3">
      <c r="A20" s="74" t="s">
        <v>15</v>
      </c>
      <c r="B20" s="74"/>
      <c r="C20" s="80"/>
      <c r="D20" s="81"/>
      <c r="E20" s="82"/>
      <c r="F20" s="78"/>
    </row>
    <row r="21" spans="1:6" s="79" customFormat="1" ht="15.75" x14ac:dyDescent="0.2">
      <c r="B21" s="83"/>
      <c r="C21" s="83"/>
      <c r="D21" s="83"/>
      <c r="E21" s="83"/>
      <c r="F21" s="84"/>
    </row>
  </sheetData>
  <mergeCells count="19">
    <mergeCell ref="A15:B15"/>
    <mergeCell ref="A8:B8"/>
    <mergeCell ref="C8:F8"/>
    <mergeCell ref="A9:B9"/>
    <mergeCell ref="C9:F9"/>
    <mergeCell ref="A13:B13"/>
    <mergeCell ref="A14:B14"/>
    <mergeCell ref="A5:B5"/>
    <mergeCell ref="C5:F5"/>
    <mergeCell ref="A6:B6"/>
    <mergeCell ref="C6:F6"/>
    <mergeCell ref="A7:B7"/>
    <mergeCell ref="C7:F7"/>
    <mergeCell ref="D1:F1"/>
    <mergeCell ref="A2:F2"/>
    <mergeCell ref="A3:B3"/>
    <mergeCell ref="C3:F3"/>
    <mergeCell ref="A4:B4"/>
    <mergeCell ref="C4:F4"/>
  </mergeCells>
  <pageMargins left="0.78740157480314965" right="0.39370078740157483" top="0.39370078740157483" bottom="0.39370078740157483" header="0.31496062992125984" footer="0.31496062992125984"/>
  <pageSetup paperSize="9" scale="6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Ст. ставки</vt:lpstr>
      <vt:lpstr>Льготная ставка за 1 кВт</vt:lpstr>
      <vt:lpstr>'Льготная ставка за 1 кВт'!Область_печати</vt:lpstr>
      <vt:lpstr>'Ст. ставки'!Область_печати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Shalaiko</dc:creator>
  <cp:lastModifiedBy>Богданов Александр Александрович</cp:lastModifiedBy>
  <cp:lastPrinted>2021-05-25T07:24:08Z</cp:lastPrinted>
  <dcterms:created xsi:type="dcterms:W3CDTF">2012-12-15T10:19:58Z</dcterms:created>
  <dcterms:modified xsi:type="dcterms:W3CDTF">2024-10-09T07:27:44Z</dcterms:modified>
</cp:coreProperties>
</file>